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12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5" i="3" l="1"/>
  <c r="AC25" i="3" s="1"/>
  <c r="AB24" i="3"/>
  <c r="AC24" i="3" s="1"/>
  <c r="AB23" i="3"/>
  <c r="AC23" i="3" s="1"/>
  <c r="AB22" i="3"/>
  <c r="AC22" i="3" s="1"/>
  <c r="AB21" i="3"/>
  <c r="AC21" i="3" s="1"/>
  <c r="AB20" i="3"/>
  <c r="AC20" i="3" s="1"/>
  <c r="AD21" i="3" l="1"/>
  <c r="AD25" i="3"/>
  <c r="AD24" i="3"/>
  <c r="AD23" i="3"/>
  <c r="AD22" i="3"/>
  <c r="AD20" i="3"/>
  <c r="AB19" i="3"/>
  <c r="AD19" i="3" s="1"/>
  <c r="AC19" i="3" l="1"/>
  <c r="K18" i="3"/>
  <c r="AB18" i="3" l="1"/>
  <c r="AD18" i="3" s="1"/>
  <c r="AC18" i="3" l="1"/>
  <c r="AC26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<sst xmlns="http://schemas.openxmlformats.org/spreadsheetml/2006/main" count="98" uniqueCount="88">
  <si>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</si>
  <si>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</si>
  <si>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</si>
  <si>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</si>
  <si>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</si>
  <si>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</si>
  <si>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</si>
  <si>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</si>
  <si>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</si>
  <si>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</si>
  <si>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</si>
  <si>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</si>
  <si>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</si>
  <si>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</si>
  <si>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</si>
  <si>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</si>
  <si>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</si>
  <si>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</si>
  <si>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</si>
  <si>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</si>
  <si>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</si>
  <si>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</si>
  <si>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</si>
  <si>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</si>
  <si>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</si>
  <si>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</si>
  <si>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</si>
  <si>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</si>
  <si>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</si>
  <si>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</si>
  <si>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</si>
  <si>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</si>
  <si>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</si>
  <si>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</si>
  <si>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</si>
  <si>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</si>
  <si>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</si>
  <si>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</si>
  <si>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</si>
  <si>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</si>
  <si>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</si>
  <si>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</si>
  <si>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</si>
  <si>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</si>
  <si>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</si>
  <si>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</si>
  <si>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</si>
  <si>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</si>
  <si>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</si>
  <si>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</si>
  <si>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</si>
  <si>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</si>
  <si>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</si>
  <si>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</si>
  <si>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</si>
  <si>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</si>
  <si>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</si>
  <si>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</si>
  <si>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</si>
  <si>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</si>
  <si>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</si>
  <si>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</si>
  <si>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</si>
  <si>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</si>
  <si>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</si>
  <si>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</si>
  <si>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</si>
  <si>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</si>
  <si>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</si>
  <si>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</si>
  <si>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</si>
  <si>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</si>
  <si>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</si>
  <si>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начальник УМТС Аблякимов Р.Э.</t>
  </si>
  <si>
    <t>Источник № 1 "Цены текущих договоров 2021 года"</t>
  </si>
  <si>
    <t>шт</t>
  </si>
  <si>
    <t>Транспортные расходы входят в стоимость продукции</t>
  </si>
  <si>
    <t>ОСО</t>
  </si>
  <si>
    <t>Начальник ОСО Алмазова М.А.</t>
  </si>
  <si>
    <t>Сувенирная продукция</t>
  </si>
  <si>
    <t>Диспенсер</t>
  </si>
  <si>
    <t>Дискошар</t>
  </si>
  <si>
    <t>Лампа настольная- прищепка</t>
  </si>
  <si>
    <t>Портативная настольная лампа</t>
  </si>
  <si>
    <t>Настольная игра Дженга. Падающая башня</t>
  </si>
  <si>
    <t>Настольная игра «Кодовые слова»</t>
  </si>
  <si>
    <t>Настольная Орёл или решка. Мир. Чудеса планеты</t>
  </si>
  <si>
    <t>Настольная игра Эмоциональный интеллект. Запуск вечеринки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</si>
</sst>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1" fillId="0" borderId="11" xfId="0" applyFont="1" applyBorder="1"/>
    <xf numFmtId="0" fontId="21" fillId="0" borderId="8" xfId="0" applyFont="1" applyBorder="1"/>
    <xf numFmtId="0" fontId="8" fillId="0" borderId="1" xfId="0" applyFont="1" applyFill="1" applyBorder="1" applyAlignment="1">
      <alignment horizontal="left" vertical="center" wrapText="1"/>
    </xf>
    <xf numFmtId="0" fontId="22" fillId="0" borderId="1" xfId="0" applyFont="1" applyBorder="1"/>
    <xf numFmtId="0" fontId="23" fillId="0" borderId="0" xfId="0" applyFont="1" applyAlignment="1">
      <alignment wrapText="1"/>
    </xf>
    <xf numFmtId="0" fontId="8" fillId="0" borderId="5" xfId="0" applyFont="1" applyFill="1" applyBorder="1" applyAlignment="1">
      <alignment horizontal="left" vertical="center" wrapText="1"/>
    </xf>
    <xf numFmtId="0" fontId="21" fillId="0" borderId="1" xfId="0" applyFont="1" applyBorder="1"/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tabSelected="1" topLeftCell="A13" zoomScale="90" zoomScaleNormal="90" zoomScaleSheetLayoutView="100" zoomScalePageLayoutView="120" workbookViewId="0">
      <selection activeCell="AB44" sqref="AB44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20.1093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67" t="s">
        <v>70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</row>
    <row r="7" spans="1:30" s="6" customFormat="1" x14ac:dyDescent="0.25">
      <c r="C7" s="7" t="s">
        <v>33</v>
      </c>
      <c r="D7" s="67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9"/>
    </row>
    <row r="8" spans="1:30" s="6" customFormat="1" x14ac:dyDescent="0.25">
      <c r="C8" s="7" t="s">
        <v>25</v>
      </c>
      <c r="D8" s="61" t="s">
        <v>77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</row>
    <row r="9" spans="1:30" s="6" customFormat="1" x14ac:dyDescent="0.25">
      <c r="C9" s="7" t="s">
        <v>24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30" s="6" customFormat="1" ht="12.75" customHeight="1" x14ac:dyDescent="0.25">
      <c r="C10" s="7" t="s">
        <v>9</v>
      </c>
      <c r="D10" s="70" t="s">
        <v>79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</row>
    <row r="11" spans="1:30" s="6" customFormat="1" ht="26.4" x14ac:dyDescent="0.25">
      <c r="C11" s="7" t="s">
        <v>10</v>
      </c>
      <c r="D11" s="61" t="s">
        <v>71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</row>
    <row r="12" spans="1:30" s="6" customFormat="1" ht="39.6" x14ac:dyDescent="0.25">
      <c r="C12" s="7" t="s">
        <v>23</v>
      </c>
      <c r="D12" s="67" t="s">
        <v>76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4" spans="1:30" ht="49.5" customHeight="1" x14ac:dyDescent="0.25">
      <c r="A14" s="52" t="s">
        <v>6</v>
      </c>
      <c r="B14" s="49" t="s">
        <v>28</v>
      </c>
      <c r="C14" s="52" t="s">
        <v>1</v>
      </c>
      <c r="D14" s="49" t="s">
        <v>4</v>
      </c>
      <c r="E14" s="49" t="s">
        <v>60</v>
      </c>
      <c r="F14" s="52" t="s">
        <v>74</v>
      </c>
      <c r="G14" s="52"/>
      <c r="H14" s="52"/>
      <c r="I14" s="52"/>
      <c r="J14" s="49" t="s">
        <v>61</v>
      </c>
      <c r="K14" s="49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56" t="s">
        <v>65</v>
      </c>
      <c r="AB14" s="49" t="s">
        <v>35</v>
      </c>
      <c r="AC14" s="49" t="s">
        <v>34</v>
      </c>
      <c r="AD14" s="62" t="s">
        <v>57</v>
      </c>
    </row>
    <row r="15" spans="1:30" ht="25.5" customHeight="1" x14ac:dyDescent="0.25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29</v>
      </c>
      <c r="J15" s="50"/>
      <c r="K15" s="50"/>
      <c r="L15" s="59" t="s">
        <v>58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2" t="s">
        <v>59</v>
      </c>
      <c r="W15" s="52"/>
      <c r="X15" s="52"/>
      <c r="Y15" s="52"/>
      <c r="Z15" s="52"/>
      <c r="AA15" s="57"/>
      <c r="AB15" s="50"/>
      <c r="AC15" s="50"/>
      <c r="AD15" s="63"/>
    </row>
    <row r="16" spans="1:30" ht="26.4" x14ac:dyDescent="0.25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1" t="s">
        <v>11</v>
      </c>
      <c r="M16" s="31" t="s">
        <v>12</v>
      </c>
      <c r="N16" s="31" t="s">
        <v>13</v>
      </c>
      <c r="O16" s="31" t="s">
        <v>36</v>
      </c>
      <c r="P16" s="31" t="s">
        <v>37</v>
      </c>
      <c r="Q16" s="31" t="s">
        <v>17</v>
      </c>
      <c r="R16" s="31" t="s">
        <v>18</v>
      </c>
      <c r="S16" s="31" t="s">
        <v>26</v>
      </c>
      <c r="T16" s="31" t="s">
        <v>38</v>
      </c>
      <c r="U16" s="31" t="s">
        <v>39</v>
      </c>
      <c r="V16" s="31" t="s">
        <v>19</v>
      </c>
      <c r="W16" s="31" t="s">
        <v>20</v>
      </c>
      <c r="X16" s="31" t="s">
        <v>21</v>
      </c>
      <c r="Y16" s="31" t="s">
        <v>40</v>
      </c>
      <c r="Z16" s="31" t="s">
        <v>41</v>
      </c>
      <c r="AA16" s="58"/>
      <c r="AB16" s="51"/>
      <c r="AC16" s="51"/>
      <c r="AD16" s="64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42"/>
      <c r="C18" s="14" t="s">
        <v>80</v>
      </c>
      <c r="D18" s="36" t="s">
        <v>75</v>
      </c>
      <c r="E18" s="45">
        <v>100</v>
      </c>
      <c r="F18" s="38"/>
      <c r="G18" s="39"/>
      <c r="H18" s="40"/>
      <c r="I18" s="40"/>
      <c r="J18" s="41">
        <v>1.04</v>
      </c>
      <c r="K18" s="37" t="str">
        <f>IF(SUM(F18)=0,"",F18*J18)</f>
        <v/>
      </c>
      <c r="L18" s="37">
        <v>1490</v>
      </c>
      <c r="M18" s="37">
        <v>1730</v>
      </c>
      <c r="N18" s="37">
        <v>1444</v>
      </c>
      <c r="O18" s="36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6">
        <v>3</v>
      </c>
      <c r="AB18" s="17">
        <f t="shared" ref="AB18:AB25" si="0">CEILING(SUM(K18:Z18)/COUNTIF(K18:Z18,"&gt;0"),0.01)</f>
        <v>1554.67</v>
      </c>
      <c r="AC18" s="17">
        <f t="shared" ref="AC18:AC25" si="1">AB18*E18</f>
        <v>155467</v>
      </c>
      <c r="AD18" s="17">
        <f t="shared" ref="AD18:AD25" si="2">STDEV(K18:Z18)/AB18*100</f>
        <v>9.8783131857204722</v>
      </c>
    </row>
    <row r="19" spans="1:30" x14ac:dyDescent="0.25">
      <c r="A19" s="13">
        <v>2</v>
      </c>
      <c r="B19" s="42"/>
      <c r="C19" s="14" t="s">
        <v>81</v>
      </c>
      <c r="D19" s="36" t="s">
        <v>75</v>
      </c>
      <c r="E19" s="45">
        <v>45</v>
      </c>
      <c r="F19" s="38"/>
      <c r="G19" s="39"/>
      <c r="H19" s="40"/>
      <c r="I19" s="40"/>
      <c r="J19" s="41">
        <v>1.04</v>
      </c>
      <c r="K19" s="37"/>
      <c r="L19" s="37">
        <v>1124</v>
      </c>
      <c r="M19" s="37">
        <v>1099</v>
      </c>
      <c r="N19" s="37">
        <v>1099.02</v>
      </c>
      <c r="O19" s="37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6">
        <v>3</v>
      </c>
      <c r="AB19" s="17">
        <f t="shared" si="0"/>
        <v>1107.3399999999999</v>
      </c>
      <c r="AC19" s="17">
        <f t="shared" si="1"/>
        <v>49830.299999999996</v>
      </c>
      <c r="AD19" s="17">
        <f t="shared" si="2"/>
        <v>1.3029409840280446</v>
      </c>
    </row>
    <row r="20" spans="1:30" x14ac:dyDescent="0.25">
      <c r="A20" s="13">
        <v>3</v>
      </c>
      <c r="B20" s="43"/>
      <c r="C20" s="14" t="s">
        <v>82</v>
      </c>
      <c r="D20" s="36" t="s">
        <v>75</v>
      </c>
      <c r="E20" s="45">
        <v>100</v>
      </c>
      <c r="F20" s="38"/>
      <c r="G20" s="39"/>
      <c r="H20" s="40"/>
      <c r="I20" s="40"/>
      <c r="J20" s="41">
        <v>1.04</v>
      </c>
      <c r="K20" s="37"/>
      <c r="L20" s="37">
        <v>1092</v>
      </c>
      <c r="M20" s="37">
        <v>1200</v>
      </c>
      <c r="N20" s="37">
        <v>1234</v>
      </c>
      <c r="O20" s="37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6"/>
      <c r="AB20" s="17">
        <f t="shared" si="0"/>
        <v>1175.3399999999999</v>
      </c>
      <c r="AC20" s="17">
        <f t="shared" si="1"/>
        <v>117533.99999999999</v>
      </c>
      <c r="AD20" s="17">
        <f t="shared" si="2"/>
        <v>6.3083026212157574</v>
      </c>
    </row>
    <row r="21" spans="1:30" x14ac:dyDescent="0.25">
      <c r="A21" s="13">
        <v>4</v>
      </c>
      <c r="B21" s="43"/>
      <c r="C21" s="14" t="s">
        <v>83</v>
      </c>
      <c r="D21" s="36" t="s">
        <v>75</v>
      </c>
      <c r="E21" s="45">
        <v>170</v>
      </c>
      <c r="F21" s="38"/>
      <c r="G21" s="39"/>
      <c r="H21" s="40"/>
      <c r="I21" s="40"/>
      <c r="J21" s="41">
        <v>1.04</v>
      </c>
      <c r="K21" s="37"/>
      <c r="L21" s="37">
        <v>1210</v>
      </c>
      <c r="M21" s="37">
        <v>1590</v>
      </c>
      <c r="N21" s="37">
        <v>1618</v>
      </c>
      <c r="O21" s="37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6"/>
      <c r="AB21" s="17">
        <f t="shared" si="0"/>
        <v>1472.67</v>
      </c>
      <c r="AC21" s="17">
        <f t="shared" si="1"/>
        <v>250353.90000000002</v>
      </c>
      <c r="AD21" s="17">
        <f t="shared" si="2"/>
        <v>15.475728679301234</v>
      </c>
    </row>
    <row r="22" spans="1:30" x14ac:dyDescent="0.25">
      <c r="A22" s="13">
        <v>5</v>
      </c>
      <c r="B22" s="43"/>
      <c r="C22" s="44" t="s">
        <v>84</v>
      </c>
      <c r="D22" s="36" t="s">
        <v>75</v>
      </c>
      <c r="E22" s="45">
        <v>40</v>
      </c>
      <c r="F22" s="38"/>
      <c r="G22" s="39"/>
      <c r="H22" s="40"/>
      <c r="I22" s="40"/>
      <c r="J22" s="41">
        <v>1.04</v>
      </c>
      <c r="K22" s="37"/>
      <c r="L22" s="37">
        <v>1016</v>
      </c>
      <c r="M22" s="37">
        <v>1040</v>
      </c>
      <c r="N22" s="37">
        <v>1348</v>
      </c>
      <c r="O22" s="37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6"/>
      <c r="AB22" s="17">
        <f t="shared" si="0"/>
        <v>1134.67</v>
      </c>
      <c r="AC22" s="17">
        <f t="shared" si="1"/>
        <v>45386.8</v>
      </c>
      <c r="AD22" s="17">
        <f t="shared" si="2"/>
        <v>16.316760592360012</v>
      </c>
    </row>
    <row r="23" spans="1:30" x14ac:dyDescent="0.25">
      <c r="A23" s="13">
        <v>6</v>
      </c>
      <c r="B23" s="43"/>
      <c r="C23" s="14" t="s">
        <v>85</v>
      </c>
      <c r="D23" s="36" t="s">
        <v>75</v>
      </c>
      <c r="E23" s="45">
        <v>30</v>
      </c>
      <c r="F23" s="38"/>
      <c r="G23" s="39"/>
      <c r="H23" s="40"/>
      <c r="I23" s="40"/>
      <c r="J23" s="41">
        <v>1.04</v>
      </c>
      <c r="K23" s="37"/>
      <c r="L23" s="37">
        <v>1190</v>
      </c>
      <c r="M23" s="37">
        <v>1190</v>
      </c>
      <c r="N23" s="37">
        <v>1189</v>
      </c>
      <c r="O23" s="37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6"/>
      <c r="AB23" s="17">
        <f t="shared" si="0"/>
        <v>1189.67</v>
      </c>
      <c r="AC23" s="17">
        <f t="shared" si="1"/>
        <v>35690.100000000006</v>
      </c>
      <c r="AD23" s="17">
        <f t="shared" si="2"/>
        <v>4.853028732250337E-2</v>
      </c>
    </row>
    <row r="24" spans="1:30" ht="26.4" x14ac:dyDescent="0.25">
      <c r="A24" s="13">
        <v>7</v>
      </c>
      <c r="B24" s="48"/>
      <c r="C24" s="47" t="s">
        <v>86</v>
      </c>
      <c r="D24" s="36" t="s">
        <v>75</v>
      </c>
      <c r="E24" s="45">
        <v>30</v>
      </c>
      <c r="F24" s="38"/>
      <c r="G24" s="39"/>
      <c r="H24" s="40"/>
      <c r="I24" s="40"/>
      <c r="J24" s="41">
        <v>1.04</v>
      </c>
      <c r="K24" s="37"/>
      <c r="L24" s="37">
        <v>977</v>
      </c>
      <c r="M24" s="37">
        <v>1205</v>
      </c>
      <c r="N24" s="37">
        <v>1161</v>
      </c>
      <c r="O24" s="37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6"/>
      <c r="AB24" s="17">
        <f t="shared" si="0"/>
        <v>1114.3399999999999</v>
      </c>
      <c r="AC24" s="17">
        <f t="shared" si="1"/>
        <v>33430.199999999997</v>
      </c>
      <c r="AD24" s="17">
        <f t="shared" si="2"/>
        <v>10.854118224768362</v>
      </c>
    </row>
    <row r="25" spans="1:30" ht="26.4" x14ac:dyDescent="0.25">
      <c r="A25" s="13">
        <v>8</v>
      </c>
      <c r="B25" s="48"/>
      <c r="C25" s="46" t="s">
        <v>87</v>
      </c>
      <c r="D25" s="36" t="s">
        <v>75</v>
      </c>
      <c r="E25" s="45">
        <v>30</v>
      </c>
      <c r="F25" s="38"/>
      <c r="G25" s="39"/>
      <c r="H25" s="40"/>
      <c r="I25" s="40"/>
      <c r="J25" s="41">
        <v>1.04</v>
      </c>
      <c r="K25" s="37"/>
      <c r="L25" s="37">
        <v>1490</v>
      </c>
      <c r="M25" s="37">
        <v>1064</v>
      </c>
      <c r="N25" s="37">
        <v>1490</v>
      </c>
      <c r="O25" s="37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6"/>
      <c r="AB25" s="17">
        <f t="shared" si="0"/>
        <v>1348</v>
      </c>
      <c r="AC25" s="17">
        <f t="shared" si="1"/>
        <v>40440</v>
      </c>
      <c r="AD25" s="17">
        <f t="shared" si="2"/>
        <v>18.245639070829419</v>
      </c>
    </row>
    <row r="26" spans="1:30" x14ac:dyDescent="0.25">
      <c r="A26" s="28"/>
      <c r="B26" s="28"/>
      <c r="C26" s="66" t="s">
        <v>5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29"/>
      <c r="AC26" s="29">
        <f>SUM(AC18:AC25)</f>
        <v>728132.29999999993</v>
      </c>
      <c r="AD26" s="30"/>
    </row>
    <row r="27" spans="1:30" x14ac:dyDescent="0.25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9"/>
    </row>
    <row r="28" spans="1:30" s="20" customFormat="1" x14ac:dyDescent="0.25">
      <c r="C28" s="20" t="s">
        <v>8</v>
      </c>
    </row>
    <row r="29" spans="1:30" s="20" customFormat="1" x14ac:dyDescent="0.25">
      <c r="C29" s="21" t="s">
        <v>30</v>
      </c>
    </row>
    <row r="30" spans="1:30" s="20" customFormat="1" x14ac:dyDescent="0.25">
      <c r="C30" s="21" t="s">
        <v>31</v>
      </c>
    </row>
    <row r="31" spans="1:30" s="20" customFormat="1" x14ac:dyDescent="0.25">
      <c r="C31" s="21" t="s">
        <v>32</v>
      </c>
    </row>
    <row r="32" spans="1:30" x14ac:dyDescent="0.25">
      <c r="L32" s="22"/>
    </row>
    <row r="33" spans="3:30" s="3" customFormat="1" ht="15.6" x14ac:dyDescent="0.3">
      <c r="C33" s="23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5.6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5.6" x14ac:dyDescent="0.3">
      <c r="C35" s="35"/>
      <c r="D35" s="24"/>
      <c r="E35" s="24"/>
      <c r="F35" s="53" t="s">
        <v>78</v>
      </c>
      <c r="G35" s="53"/>
      <c r="H35" s="53"/>
      <c r="I35" s="53"/>
      <c r="J35" s="53"/>
      <c r="K35" s="25"/>
      <c r="L35" s="53"/>
      <c r="M35" s="53"/>
      <c r="N35" s="53"/>
      <c r="O35" s="33"/>
      <c r="P35" s="33"/>
      <c r="Q35" s="1"/>
      <c r="R35" s="1"/>
      <c r="S35" s="1"/>
      <c r="T35" s="1"/>
      <c r="U35" s="1"/>
      <c r="V35" s="24"/>
      <c r="W35" s="24"/>
      <c r="X35" s="24"/>
      <c r="Y35" s="24"/>
      <c r="Z35" s="24"/>
      <c r="AA35" s="24"/>
      <c r="AB35" s="24"/>
      <c r="AC35" s="26"/>
    </row>
    <row r="36" spans="3:30" s="3" customFormat="1" ht="15.6" x14ac:dyDescent="0.3">
      <c r="C36" s="34" t="s">
        <v>2</v>
      </c>
      <c r="D36" s="24"/>
      <c r="E36" s="24"/>
      <c r="F36" s="55" t="s">
        <v>72</v>
      </c>
      <c r="G36" s="55"/>
      <c r="H36" s="55"/>
      <c r="I36" s="55"/>
      <c r="J36" s="55"/>
      <c r="K36" s="1"/>
      <c r="L36" s="54" t="s">
        <v>7</v>
      </c>
      <c r="M36" s="54"/>
      <c r="N36" s="54"/>
      <c r="O36" s="33"/>
      <c r="P36" s="33"/>
      <c r="Q36" s="1"/>
      <c r="R36" s="1"/>
      <c r="S36" s="1"/>
      <c r="T36" s="1"/>
      <c r="U36" s="1"/>
      <c r="V36" s="24"/>
      <c r="W36" s="24"/>
      <c r="X36" s="24"/>
      <c r="Y36" s="24"/>
      <c r="Z36" s="24"/>
      <c r="AA36" s="24"/>
      <c r="AB36" s="24"/>
    </row>
    <row r="37" spans="3:30" x14ac:dyDescent="0.25">
      <c r="C37" s="27"/>
      <c r="V37" s="25"/>
      <c r="W37" s="25"/>
      <c r="X37" s="25"/>
      <c r="Y37" s="25"/>
      <c r="Z37" s="25"/>
      <c r="AA37" s="25"/>
      <c r="AB37" s="25"/>
    </row>
    <row r="38" spans="3:30" x14ac:dyDescent="0.25">
      <c r="C38" s="23" t="s">
        <v>27</v>
      </c>
      <c r="V38" s="25"/>
      <c r="W38" s="25"/>
      <c r="X38" s="25"/>
      <c r="Y38" s="25"/>
      <c r="Z38" s="25"/>
      <c r="AA38" s="25"/>
      <c r="AB38" s="25"/>
    </row>
    <row r="39" spans="3:30" x14ac:dyDescent="0.25">
      <c r="V39" s="25"/>
      <c r="W39" s="25"/>
      <c r="X39" s="25"/>
      <c r="Y39" s="25"/>
      <c r="Z39" s="25"/>
      <c r="AA39" s="25"/>
      <c r="AB39" s="25"/>
    </row>
    <row r="40" spans="3:30" x14ac:dyDescent="0.25">
      <c r="C40" s="35"/>
      <c r="D40" s="24"/>
      <c r="E40" s="24"/>
      <c r="F40" s="53" t="s">
        <v>73</v>
      </c>
      <c r="G40" s="53"/>
      <c r="H40" s="53"/>
      <c r="I40" s="53"/>
      <c r="J40" s="53"/>
      <c r="K40" s="25"/>
      <c r="L40" s="53"/>
      <c r="M40" s="53"/>
      <c r="N40" s="53"/>
      <c r="O40" s="33"/>
      <c r="P40" s="33"/>
      <c r="V40" s="24"/>
      <c r="W40" s="24"/>
      <c r="X40" s="24"/>
      <c r="Y40" s="24"/>
      <c r="Z40" s="24"/>
      <c r="AA40" s="24"/>
      <c r="AB40" s="24"/>
    </row>
    <row r="41" spans="3:30" x14ac:dyDescent="0.25">
      <c r="C41" s="34" t="s">
        <v>2</v>
      </c>
      <c r="D41" s="24"/>
      <c r="E41" s="24"/>
      <c r="F41" s="55" t="s">
        <v>72</v>
      </c>
      <c r="G41" s="55"/>
      <c r="H41" s="55"/>
      <c r="I41" s="55"/>
      <c r="J41" s="55"/>
      <c r="L41" s="54" t="s">
        <v>7</v>
      </c>
      <c r="M41" s="54"/>
      <c r="N41" s="54"/>
      <c r="O41" s="33"/>
      <c r="P41" s="33"/>
      <c r="V41" s="24"/>
      <c r="W41" s="24"/>
      <c r="X41" s="24"/>
      <c r="Y41" s="24"/>
      <c r="Z41" s="24"/>
      <c r="AA41" s="24"/>
      <c r="AB41" s="24"/>
    </row>
    <row r="44" spans="3:30" x14ac:dyDescent="0.25">
      <c r="C44" s="23" t="s">
        <v>66</v>
      </c>
    </row>
    <row r="46" spans="3:30" x14ac:dyDescent="0.25"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25 A18:E25" name="Диапазон3"/>
    <protectedRange sqref="P18:U25 X18:Z25" name="Диапазон4"/>
    <protectedRange sqref="C35 F35 L35 L40 F40 C40" name="Диапазон5"/>
    <protectedRange sqref="D29:AC31" name="Диапазон6"/>
    <protectedRange sqref="V1" name="Диапазон8_1"/>
    <protectedRange sqref="C29:C31" name="Диапазон6_1"/>
    <protectedRange sqref="F18:F25" name="Диапазон3_3"/>
    <protectedRange sqref="V18:W25 L19:M25 N18:O25" name="Диапазон4_1"/>
  </protectedRanges>
  <mergeCells count="38">
    <mergeCell ref="C46:AD46"/>
    <mergeCell ref="L15:P15"/>
    <mergeCell ref="AD14:AD16"/>
    <mergeCell ref="A14:A16"/>
    <mergeCell ref="C4:AC4"/>
    <mergeCell ref="C26:M2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40:N40"/>
    <mergeCell ref="L41:N41"/>
    <mergeCell ref="F40:J40"/>
    <mergeCell ref="F41:J41"/>
    <mergeCell ref="J14:J16"/>
    <mergeCell ref="F15:F16"/>
    <mergeCell ref="L35:N35"/>
    <mergeCell ref="L36:N36"/>
    <mergeCell ref="F35:J35"/>
    <mergeCell ref="F36:J3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2022-10-18T09:57:49Z</cp:lastPrinted>
  <dcterms:created xsi:type="dcterms:W3CDTF">1996-10-08T23:32:33Z</dcterms:created>
  <dcterms:modified xsi:type="dcterms:W3CDTF">2022-11-29T11:30:54Z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